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7" i="1" l="1"/>
  <c r="E32" i="1" l="1"/>
  <c r="I17" i="1"/>
  <c r="I12" i="1" s="1"/>
  <c r="H13" i="1" l="1"/>
  <c r="G13" i="1"/>
  <c r="F13" i="1"/>
  <c r="D13" i="1"/>
  <c r="C13" i="1"/>
  <c r="C31" i="1" l="1"/>
  <c r="E31" i="1" s="1"/>
  <c r="C29" i="1"/>
  <c r="K26" i="1"/>
  <c r="D32" i="1" l="1"/>
  <c r="E30" i="1"/>
  <c r="E29" i="1"/>
  <c r="C32" i="1"/>
  <c r="J26" i="1"/>
</calcChain>
</file>

<file path=xl/sharedStrings.xml><?xml version="1.0" encoding="utf-8"?>
<sst xmlns="http://schemas.openxmlformats.org/spreadsheetml/2006/main" count="52" uniqueCount="48">
  <si>
    <t>Общая площадь жилых и н/ж помещений               3256,20 к в.м.</t>
  </si>
  <si>
    <t>Площадь ОИ                             299,70 кв.м.</t>
  </si>
  <si>
    <t xml:space="preserve">Перечень нежелых помещений :                   </t>
  </si>
  <si>
    <t>ИП.Красик С.В., ООО "Дент мастер"ИП Филатова</t>
  </si>
  <si>
    <t>ИП Токарев А.П., ГР.РФ Пищак А.В, ООО "Бонифаций"ИП Желабов Н.Г.</t>
  </si>
  <si>
    <t>Услуга</t>
  </si>
  <si>
    <t>сальдо нач.периода, руб.</t>
  </si>
  <si>
    <t>СУММЫ</t>
  </si>
  <si>
    <t>всего
к оплате, руб.</t>
  </si>
  <si>
    <t>поступило, руб.</t>
  </si>
  <si>
    <t>сальдо кон.периода, руб.</t>
  </si>
  <si>
    <t>Поступило от Н./ж помещений, руб.</t>
  </si>
  <si>
    <t>начисления 100%, руб.</t>
  </si>
  <si>
    <t>изменения, руб.</t>
  </si>
  <si>
    <t>Содержание жилья (комп.)</t>
  </si>
  <si>
    <t/>
  </si>
  <si>
    <t xml:space="preserve">    - в т.ч. обсл.конс.элем.зд.</t>
  </si>
  <si>
    <t xml:space="preserve">    - в т.ч. услуги по управ.</t>
  </si>
  <si>
    <t xml:space="preserve">    - в т.ч. во на сод.об.имщ.</t>
  </si>
  <si>
    <t xml:space="preserve">    - в т.ч. хвс на сод.об.имщ.</t>
  </si>
  <si>
    <t>Текущий ремонт</t>
  </si>
  <si>
    <t xml:space="preserve">    - в т.ч. рем.обор.зданий</t>
  </si>
  <si>
    <t xml:space="preserve">    - в т.ч. рем.конст.эл.зд.</t>
  </si>
  <si>
    <t xml:space="preserve">    - в т.ч. рем.газ.обор.</t>
  </si>
  <si>
    <t>Тепловая энергия</t>
  </si>
  <si>
    <t>Водоснабжение</t>
  </si>
  <si>
    <t>Водоотведение</t>
  </si>
  <si>
    <t>Эл. энергия</t>
  </si>
  <si>
    <t>ИТОГО ПО ДОМУ:</t>
  </si>
  <si>
    <t>Оплата ООО "РЕМОЗ" за МКД по ОДН</t>
  </si>
  <si>
    <t>2016 г.</t>
  </si>
  <si>
    <t>2017 г.</t>
  </si>
  <si>
    <t>Всего</t>
  </si>
  <si>
    <t>ХВС</t>
  </si>
  <si>
    <t>Э/Э</t>
  </si>
  <si>
    <t>Генеральный директор</t>
  </si>
  <si>
    <t>С.А. Кожевникова</t>
  </si>
  <si>
    <t>Начальное сальдо на начало по ТР,без Ук руб.</t>
  </si>
  <si>
    <t>Выполненные работы по ТР,без УК руб.</t>
  </si>
  <si>
    <t>Остаток по ТР, без УК руб на 31.12.2017 г</t>
  </si>
  <si>
    <t>5=3+4</t>
  </si>
  <si>
    <t>7=2+5-6</t>
  </si>
  <si>
    <t>10=1+6+8-9</t>
  </si>
  <si>
    <t>2.Задолженность  собственников по статьям "Содержанию и текущему ремонту" на 31.12.2017 г. = - 261 159,90 руб. в пользу ООО "РЕМОЗ"</t>
  </si>
  <si>
    <t xml:space="preserve">3. Оплата ООО "РЕМОЗ" ресурсноснаб. Организациям на ОДН  :ХВС,ГВС, электроснабжение, водоотведение = 116 945,46руб. за МКД </t>
  </si>
  <si>
    <t>Отчет   ООО РЕМОЗ  за 2017 г.</t>
  </si>
  <si>
    <t>О доходах и расходах  по содержанию и текущему ремонту жилого дома по адресу : Петропавловская,68</t>
  </si>
  <si>
    <t>1.Остаток по статье "Текущий ремонт ", без УК на 31.12.2017 г. без прочих поступлений и управления  = 35 961,70  руб. в пользу МКД.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</si>
</sst>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scheme val="minor"/>
    </font>
    <font>
      <b/>
      <sz val="7"/>
      <color indexed="8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1" fillId="0" borderId="1" xfId="0" applyFont="1" applyBorder="1" applyAlignment="1"/>
    <xf numFmtId="0" fontId="1" fillId="0" borderId="0" xfId="0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/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/>
    <xf numFmtId="0" fontId="4" fillId="0" borderId="0" xfId="0" applyFont="1" applyAlignment="1"/>
    <xf numFmtId="0" fontId="4" fillId="0" borderId="22" xfId="0" applyFont="1" applyBorder="1"/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/>
    <xf numFmtId="4" fontId="4" fillId="0" borderId="23" xfId="0" applyNumberFormat="1" applyFont="1" applyBorder="1"/>
    <xf numFmtId="0" fontId="4" fillId="0" borderId="24" xfId="0" applyFont="1" applyBorder="1"/>
    <xf numFmtId="0" fontId="4" fillId="0" borderId="25" xfId="0" applyFont="1" applyBorder="1"/>
    <xf numFmtId="0" fontId="4" fillId="0" borderId="26" xfId="0" applyFont="1" applyBorder="1"/>
    <xf numFmtId="0" fontId="6" fillId="0" borderId="0" xfId="0" applyFont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0" fontId="7" fillId="0" borderId="0" xfId="0" applyFont="1"/>
    <xf numFmtId="2" fontId="0" fillId="0" borderId="0" xfId="0" applyNumberFormat="1"/>
    <xf numFmtId="0" fontId="8" fillId="2" borderId="12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9" fillId="0" borderId="7" xfId="0" applyFont="1" applyBorder="1"/>
    <xf numFmtId="0" fontId="10" fillId="0" borderId="7" xfId="0" applyFont="1" applyBorder="1"/>
    <xf numFmtId="0" fontId="4" fillId="0" borderId="22" xfId="0" applyFont="1" applyBorder="1" applyAlignment="1">
      <alignment wrapText="1"/>
    </xf>
    <xf numFmtId="0" fontId="11" fillId="2" borderId="8" xfId="0" applyFont="1" applyFill="1" applyBorder="1" applyAlignment="1" applyProtection="1">
      <alignment horizontal="left" vertical="center" wrapText="1"/>
    </xf>
    <xf numFmtId="164" fontId="11" fillId="2" borderId="8" xfId="0" applyNumberFormat="1" applyFont="1" applyFill="1" applyBorder="1" applyAlignment="1" applyProtection="1">
      <alignment horizontal="right" vertical="center" wrapText="1"/>
    </xf>
    <xf numFmtId="4" fontId="12" fillId="0" borderId="8" xfId="0" applyNumberFormat="1" applyFont="1" applyBorder="1"/>
    <xf numFmtId="0" fontId="13" fillId="0" borderId="8" xfId="0" applyFont="1" applyBorder="1"/>
    <xf numFmtId="0" fontId="11" fillId="2" borderId="8" xfId="0" applyFont="1" applyFill="1" applyBorder="1" applyAlignment="1" applyProtection="1">
      <alignment horizontal="right" vertical="center" wrapText="1"/>
    </xf>
    <xf numFmtId="0" fontId="12" fillId="0" borderId="8" xfId="0" applyFont="1" applyBorder="1"/>
    <xf numFmtId="0" fontId="14" fillId="2" borderId="0" xfId="0" applyFont="1" applyFill="1" applyBorder="1" applyAlignment="1" applyProtection="1">
      <alignment horizontal="right" vertical="center" wrapText="1"/>
    </xf>
    <xf numFmtId="164" fontId="14" fillId="2" borderId="0" xfId="0" applyNumberFormat="1" applyFont="1" applyFill="1" applyBorder="1" applyAlignment="1" applyProtection="1">
      <alignment horizontal="right" vertical="center" wrapText="1"/>
    </xf>
    <xf numFmtId="0" fontId="15" fillId="0" borderId="0" xfId="0" applyFont="1"/>
    <xf numFmtId="0" fontId="16" fillId="0" borderId="0" xfId="0" applyFont="1"/>
    <xf numFmtId="2" fontId="16" fillId="0" borderId="0" xfId="0" applyNumberFormat="1" applyFont="1"/>
    <xf numFmtId="0" fontId="11" fillId="2" borderId="7" xfId="0" applyFont="1" applyFill="1" applyBorder="1" applyAlignment="1" applyProtection="1">
      <alignment horizontal="center" vertical="center" wrapText="1"/>
    </xf>
    <xf numFmtId="0" fontId="11" fillId="2" borderId="27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2" fontId="13" fillId="0" borderId="27" xfId="0" applyNumberFormat="1" applyFont="1" applyBorder="1" applyAlignment="1">
      <alignment horizontal="center"/>
    </xf>
    <xf numFmtId="2" fontId="13" fillId="0" borderId="1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9" fillId="0" borderId="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A35" sqref="A35:M35"/>
    </sheetView>
  </sheetViews>
  <sheetFormatPr defaultRowHeight="15" x14ac:dyDescent="0.25"/>
  <cols>
    <col min="1" max="1" width="36.28515625" customWidth="1"/>
    <col min="2" max="2" width="17.28515625" customWidth="1"/>
    <col min="5" max="5" width="13" customWidth="1"/>
  </cols>
  <sheetData>
    <row r="1" spans="1:12" x14ac:dyDescent="0.25">
      <c r="A1" s="67" t="s">
        <v>45</v>
      </c>
      <c r="B1" s="68"/>
      <c r="C1" s="68"/>
      <c r="D1" s="68"/>
      <c r="E1" s="68"/>
      <c r="F1" s="68"/>
      <c r="G1" s="68"/>
      <c r="H1" s="1"/>
    </row>
    <row r="2" spans="1:12" x14ac:dyDescent="0.25">
      <c r="A2" s="2" t="s">
        <v>46</v>
      </c>
      <c r="B2" s="3"/>
      <c r="C2" s="3"/>
      <c r="D2" s="3"/>
      <c r="E2" s="3"/>
      <c r="F2" s="3"/>
      <c r="G2" s="1"/>
      <c r="H2" s="1"/>
    </row>
    <row r="3" spans="1:12" x14ac:dyDescent="0.25">
      <c r="A3" s="67" t="s">
        <v>0</v>
      </c>
      <c r="B3" s="68"/>
      <c r="C3" s="68"/>
      <c r="D3" s="68"/>
      <c r="E3" s="68"/>
      <c r="F3" s="68"/>
      <c r="G3" s="68"/>
      <c r="H3" s="68"/>
    </row>
    <row r="4" spans="1:12" x14ac:dyDescent="0.25">
      <c r="A4" s="67" t="s">
        <v>1</v>
      </c>
      <c r="B4" s="68"/>
      <c r="C4" s="68"/>
      <c r="D4" s="68"/>
      <c r="E4" s="68"/>
      <c r="F4" s="68"/>
      <c r="G4" s="68"/>
      <c r="H4" s="1"/>
    </row>
    <row r="5" spans="1:12" x14ac:dyDescent="0.25">
      <c r="A5" s="67" t="s">
        <v>2</v>
      </c>
      <c r="B5" s="68"/>
      <c r="C5" s="68"/>
      <c r="D5" s="68"/>
      <c r="E5" s="68"/>
      <c r="F5" s="68"/>
      <c r="G5" s="68"/>
      <c r="H5" s="1"/>
    </row>
    <row r="6" spans="1:12" x14ac:dyDescent="0.25">
      <c r="A6" s="4"/>
      <c r="B6" s="5"/>
      <c r="C6" s="5"/>
      <c r="D6" s="68" t="s">
        <v>3</v>
      </c>
      <c r="E6" s="68"/>
      <c r="F6" s="68"/>
      <c r="G6" s="68"/>
      <c r="H6" s="68"/>
      <c r="I6" s="68"/>
    </row>
    <row r="7" spans="1:12" x14ac:dyDescent="0.25">
      <c r="A7" s="4"/>
      <c r="B7" s="5"/>
      <c r="C7" s="5"/>
      <c r="D7" s="3" t="s">
        <v>4</v>
      </c>
      <c r="E7" s="3"/>
      <c r="F7" s="3"/>
      <c r="G7" s="3"/>
      <c r="H7" s="3"/>
      <c r="I7" s="3"/>
    </row>
    <row r="8" spans="1:12" ht="15.75" thickBot="1" x14ac:dyDescent="0.3"/>
    <row r="9" spans="1:12" ht="51" customHeight="1" thickBot="1" x14ac:dyDescent="0.3">
      <c r="A9" s="69" t="s">
        <v>5</v>
      </c>
      <c r="B9" s="72" t="s">
        <v>37</v>
      </c>
      <c r="C9" s="73" t="s">
        <v>6</v>
      </c>
      <c r="D9" s="58" t="s">
        <v>7</v>
      </c>
      <c r="E9" s="58"/>
      <c r="F9" s="58" t="s">
        <v>8</v>
      </c>
      <c r="G9" s="58" t="s">
        <v>9</v>
      </c>
      <c r="H9" s="60" t="s">
        <v>10</v>
      </c>
      <c r="I9" s="62" t="s">
        <v>11</v>
      </c>
      <c r="J9" s="64" t="s">
        <v>38</v>
      </c>
      <c r="K9" s="64" t="s">
        <v>39</v>
      </c>
      <c r="L9" s="6"/>
    </row>
    <row r="10" spans="1:12" ht="32.25" thickBot="1" x14ac:dyDescent="0.3">
      <c r="A10" s="70"/>
      <c r="B10" s="63"/>
      <c r="C10" s="74"/>
      <c r="D10" s="27" t="s">
        <v>12</v>
      </c>
      <c r="E10" s="27" t="s">
        <v>13</v>
      </c>
      <c r="F10" s="59"/>
      <c r="G10" s="59"/>
      <c r="H10" s="61"/>
      <c r="I10" s="63"/>
      <c r="J10" s="64"/>
      <c r="K10" s="64"/>
      <c r="L10" s="6"/>
    </row>
    <row r="11" spans="1:12" x14ac:dyDescent="0.25">
      <c r="A11" s="71"/>
      <c r="B11" s="28">
        <v>1</v>
      </c>
      <c r="C11" s="29">
        <v>2</v>
      </c>
      <c r="D11" s="30">
        <v>3</v>
      </c>
      <c r="E11" s="30">
        <v>4</v>
      </c>
      <c r="F11" s="30" t="s">
        <v>40</v>
      </c>
      <c r="G11" s="30">
        <v>6</v>
      </c>
      <c r="H11" s="31" t="s">
        <v>41</v>
      </c>
      <c r="I11" s="32">
        <v>8</v>
      </c>
      <c r="J11" s="33">
        <v>9</v>
      </c>
      <c r="K11" s="33" t="s">
        <v>42</v>
      </c>
      <c r="L11" s="6"/>
    </row>
    <row r="12" spans="1:12" x14ac:dyDescent="0.25">
      <c r="A12" s="35" t="s">
        <v>14</v>
      </c>
      <c r="B12" s="35"/>
      <c r="C12" s="36">
        <v>-94565.81</v>
      </c>
      <c r="D12" s="36">
        <v>368544.42</v>
      </c>
      <c r="E12" s="36">
        <v>371.03999999999996</v>
      </c>
      <c r="F12" s="36">
        <v>368915.46</v>
      </c>
      <c r="G12" s="36">
        <v>361141.42</v>
      </c>
      <c r="H12" s="36">
        <v>-102339.85</v>
      </c>
      <c r="I12" s="37">
        <f>I26-I17-I14</f>
        <v>29462.220000000005</v>
      </c>
      <c r="J12" s="38"/>
      <c r="K12" s="38"/>
      <c r="L12" s="7"/>
    </row>
    <row r="13" spans="1:12" x14ac:dyDescent="0.25">
      <c r="A13" s="35" t="s">
        <v>16</v>
      </c>
      <c r="B13" s="35"/>
      <c r="C13" s="36">
        <f>C12-C14</f>
        <v>-75682.66</v>
      </c>
      <c r="D13" s="36">
        <f>D12-D14-D15-D16</f>
        <v>279330.3</v>
      </c>
      <c r="E13" s="39" t="s">
        <v>15</v>
      </c>
      <c r="F13" s="36">
        <f>F12-F14-F15-F16</f>
        <v>279330.30000000005</v>
      </c>
      <c r="G13" s="36">
        <f>G12-G14-G15-G16</f>
        <v>273881.38999999996</v>
      </c>
      <c r="H13" s="36">
        <f>H12-H14-H15-H16</f>
        <v>-81131.570000000007</v>
      </c>
      <c r="I13" s="40"/>
      <c r="J13" s="38"/>
      <c r="K13" s="38"/>
      <c r="L13" s="7"/>
    </row>
    <row r="14" spans="1:12" x14ac:dyDescent="0.25">
      <c r="A14" s="35" t="s">
        <v>17</v>
      </c>
      <c r="B14" s="35"/>
      <c r="C14" s="36">
        <v>-18883.150000000001</v>
      </c>
      <c r="D14" s="36">
        <v>86735.039999999994</v>
      </c>
      <c r="E14" s="39" t="s">
        <v>15</v>
      </c>
      <c r="F14" s="36">
        <v>86735.039999999994</v>
      </c>
      <c r="G14" s="36">
        <v>84839.46</v>
      </c>
      <c r="H14" s="36">
        <v>-20778.73</v>
      </c>
      <c r="I14" s="37">
        <v>13333.98</v>
      </c>
      <c r="J14" s="38"/>
      <c r="K14" s="38"/>
      <c r="L14" s="7"/>
    </row>
    <row r="15" spans="1:12" x14ac:dyDescent="0.25">
      <c r="A15" s="35" t="s">
        <v>18</v>
      </c>
      <c r="B15" s="35"/>
      <c r="C15" s="36"/>
      <c r="D15" s="36">
        <v>443</v>
      </c>
      <c r="E15" s="36">
        <v>221.5</v>
      </c>
      <c r="F15" s="36">
        <v>664.5</v>
      </c>
      <c r="G15" s="36">
        <v>516.08000000000004</v>
      </c>
      <c r="H15" s="36">
        <v>-148.41999999999999</v>
      </c>
      <c r="I15" s="40"/>
      <c r="J15" s="38"/>
      <c r="K15" s="38"/>
      <c r="L15" s="7"/>
    </row>
    <row r="16" spans="1:12" x14ac:dyDescent="0.25">
      <c r="A16" s="35" t="s">
        <v>19</v>
      </c>
      <c r="B16" s="35"/>
      <c r="C16" s="36"/>
      <c r="D16" s="36">
        <v>2036.08</v>
      </c>
      <c r="E16" s="36">
        <v>149.54</v>
      </c>
      <c r="F16" s="36">
        <v>2185.62</v>
      </c>
      <c r="G16" s="36">
        <v>1904.49</v>
      </c>
      <c r="H16" s="36">
        <v>-281.13</v>
      </c>
      <c r="I16" s="40"/>
      <c r="J16" s="38"/>
      <c r="K16" s="38"/>
      <c r="L16" s="7"/>
    </row>
    <row r="17" spans="1:13" ht="12.75" customHeight="1" x14ac:dyDescent="0.25">
      <c r="A17" s="35" t="s">
        <v>20</v>
      </c>
      <c r="B17" s="46">
        <v>-24279</v>
      </c>
      <c r="C17" s="36">
        <v>-67858.570000000007</v>
      </c>
      <c r="D17" s="36">
        <v>155317.82</v>
      </c>
      <c r="E17" s="36"/>
      <c r="F17" s="36">
        <v>155317.82</v>
      </c>
      <c r="G17" s="36">
        <v>176095.75</v>
      </c>
      <c r="H17" s="36">
        <v>-47080.639999999999</v>
      </c>
      <c r="I17" s="37">
        <f>I19+I21</f>
        <v>40933.370000000003</v>
      </c>
      <c r="J17" s="49">
        <v>112003.18</v>
      </c>
      <c r="K17" s="52">
        <f>B17+G19+I19-J17</f>
        <v>35961.700000000012</v>
      </c>
      <c r="L17" s="7"/>
    </row>
    <row r="18" spans="1:13" x14ac:dyDescent="0.25">
      <c r="A18" s="35" t="s">
        <v>21</v>
      </c>
      <c r="B18" s="47"/>
      <c r="C18" s="36">
        <v>-9907.0400000000009</v>
      </c>
      <c r="D18" s="36"/>
      <c r="E18" s="36"/>
      <c r="F18" s="36"/>
      <c r="G18" s="36">
        <v>1324.74</v>
      </c>
      <c r="H18" s="36">
        <v>-8582.2900000000009</v>
      </c>
      <c r="I18" s="40"/>
      <c r="J18" s="50"/>
      <c r="K18" s="53"/>
      <c r="L18" s="7"/>
    </row>
    <row r="19" spans="1:13" x14ac:dyDescent="0.25">
      <c r="A19" s="35" t="s">
        <v>22</v>
      </c>
      <c r="B19" s="48"/>
      <c r="C19" s="36">
        <v>-45566.01</v>
      </c>
      <c r="D19" s="36">
        <v>124254.2</v>
      </c>
      <c r="E19" s="36"/>
      <c r="F19" s="36">
        <v>124254.2</v>
      </c>
      <c r="G19" s="36">
        <v>139497.18</v>
      </c>
      <c r="H19" s="36">
        <v>-30323.03</v>
      </c>
      <c r="I19" s="37">
        <v>32746.7</v>
      </c>
      <c r="J19" s="50"/>
      <c r="K19" s="53"/>
      <c r="L19" s="7"/>
    </row>
    <row r="20" spans="1:13" x14ac:dyDescent="0.25">
      <c r="A20" s="35" t="s">
        <v>23</v>
      </c>
      <c r="B20" s="35"/>
      <c r="C20" s="36">
        <v>-819.92</v>
      </c>
      <c r="D20" s="36"/>
      <c r="E20" s="36"/>
      <c r="F20" s="36"/>
      <c r="G20" s="36">
        <v>143.05000000000001</v>
      </c>
      <c r="H20" s="36">
        <v>-676.87</v>
      </c>
      <c r="I20" s="40"/>
      <c r="J20" s="50"/>
      <c r="K20" s="53"/>
      <c r="L20" s="7"/>
    </row>
    <row r="21" spans="1:13" x14ac:dyDescent="0.25">
      <c r="A21" s="35" t="s">
        <v>17</v>
      </c>
      <c r="B21" s="35"/>
      <c r="C21" s="36">
        <v>-11565.6</v>
      </c>
      <c r="D21" s="36">
        <v>31063.62</v>
      </c>
      <c r="E21" s="36"/>
      <c r="F21" s="36">
        <v>31063.62</v>
      </c>
      <c r="G21" s="36">
        <v>35130.769999999997</v>
      </c>
      <c r="H21" s="36">
        <v>-7498.45</v>
      </c>
      <c r="I21" s="37">
        <v>8186.67</v>
      </c>
      <c r="J21" s="51"/>
      <c r="K21" s="54"/>
      <c r="L21" s="7"/>
      <c r="M21" s="26"/>
    </row>
    <row r="22" spans="1:13" x14ac:dyDescent="0.25">
      <c r="A22" s="35" t="s">
        <v>24</v>
      </c>
      <c r="B22" s="35"/>
      <c r="C22" s="36">
        <v>-129764.36</v>
      </c>
      <c r="D22" s="36"/>
      <c r="E22" s="36"/>
      <c r="F22" s="36"/>
      <c r="G22" s="36">
        <v>40724.6</v>
      </c>
      <c r="H22" s="36">
        <v>-89039.76</v>
      </c>
      <c r="I22" s="40"/>
      <c r="J22" s="38"/>
      <c r="K22" s="38"/>
      <c r="L22" s="7"/>
    </row>
    <row r="23" spans="1:13" x14ac:dyDescent="0.25">
      <c r="A23" s="35" t="s">
        <v>25</v>
      </c>
      <c r="B23" s="35"/>
      <c r="C23" s="36">
        <v>-946.4</v>
      </c>
      <c r="D23" s="36"/>
      <c r="E23" s="36"/>
      <c r="F23" s="36"/>
      <c r="G23" s="36"/>
      <c r="H23" s="36">
        <v>-946.4</v>
      </c>
      <c r="I23" s="40"/>
      <c r="J23" s="38"/>
      <c r="K23" s="38"/>
      <c r="L23" s="7"/>
    </row>
    <row r="24" spans="1:13" x14ac:dyDescent="0.25">
      <c r="A24" s="35" t="s">
        <v>26</v>
      </c>
      <c r="B24" s="35"/>
      <c r="C24" s="36">
        <v>-798.15</v>
      </c>
      <c r="D24" s="36"/>
      <c r="E24" s="36"/>
      <c r="F24" s="36"/>
      <c r="G24" s="36"/>
      <c r="H24" s="36">
        <v>-798.15</v>
      </c>
      <c r="I24" s="40"/>
      <c r="J24" s="38"/>
      <c r="K24" s="38"/>
      <c r="L24" s="7"/>
    </row>
    <row r="25" spans="1:13" x14ac:dyDescent="0.25">
      <c r="A25" s="35" t="s">
        <v>27</v>
      </c>
      <c r="B25" s="35"/>
      <c r="C25" s="36">
        <v>-4893.6899999999996</v>
      </c>
      <c r="D25" s="36"/>
      <c r="E25" s="36"/>
      <c r="F25" s="36"/>
      <c r="G25" s="36">
        <v>1426.97</v>
      </c>
      <c r="H25" s="36">
        <v>-3466.72</v>
      </c>
      <c r="I25" s="40"/>
      <c r="J25" s="38"/>
      <c r="K25" s="38"/>
      <c r="L25" s="7"/>
    </row>
    <row r="26" spans="1:13" x14ac:dyDescent="0.25">
      <c r="A26" s="41" t="s">
        <v>28</v>
      </c>
      <c r="B26" s="41"/>
      <c r="C26" s="42">
        <v>-298826.98</v>
      </c>
      <c r="D26" s="42">
        <v>523862.24</v>
      </c>
      <c r="E26" s="42">
        <v>371.03999999999996</v>
      </c>
      <c r="F26" s="42">
        <v>524233.28</v>
      </c>
      <c r="G26" s="42">
        <v>579388.81999999995</v>
      </c>
      <c r="H26" s="42">
        <v>-243671.44</v>
      </c>
      <c r="I26" s="43">
        <v>83729.570000000007</v>
      </c>
      <c r="J26" s="44">
        <f>J17</f>
        <v>112003.18</v>
      </c>
      <c r="K26" s="45">
        <f>K17</f>
        <v>35961.700000000012</v>
      </c>
      <c r="L26" s="7"/>
    </row>
    <row r="27" spans="1:13" ht="15.75" thickBot="1" x14ac:dyDescent="0.3"/>
    <row r="28" spans="1:13" ht="61.5" customHeight="1" x14ac:dyDescent="0.25">
      <c r="B28" s="8" t="s">
        <v>29</v>
      </c>
      <c r="C28" s="9" t="s">
        <v>30</v>
      </c>
      <c r="D28" s="10" t="s">
        <v>31</v>
      </c>
      <c r="E28" s="11" t="s">
        <v>32</v>
      </c>
      <c r="F28" s="12"/>
      <c r="G28" s="12"/>
      <c r="H28" s="12"/>
      <c r="I28" s="12"/>
      <c r="J28" s="12"/>
    </row>
    <row r="29" spans="1:13" x14ac:dyDescent="0.25">
      <c r="B29" s="13" t="s">
        <v>33</v>
      </c>
      <c r="C29" s="14">
        <f>5237.82+11120.02+650.77+6733.38+5959.75</f>
        <v>29701.74</v>
      </c>
      <c r="D29" s="15">
        <v>79105.42</v>
      </c>
      <c r="E29" s="16">
        <f>D29+C29</f>
        <v>108807.16</v>
      </c>
    </row>
    <row r="30" spans="1:13" x14ac:dyDescent="0.25">
      <c r="B30" s="34" t="s">
        <v>26</v>
      </c>
      <c r="C30" s="14">
        <v>0</v>
      </c>
      <c r="D30" s="15">
        <v>822.3</v>
      </c>
      <c r="E30" s="17">
        <f>D30</f>
        <v>822.3</v>
      </c>
      <c r="F30" s="65"/>
      <c r="G30" s="66"/>
      <c r="H30" s="66"/>
      <c r="I30" s="66"/>
      <c r="J30" s="66"/>
    </row>
    <row r="31" spans="1:13" x14ac:dyDescent="0.25">
      <c r="B31" s="13" t="s">
        <v>34</v>
      </c>
      <c r="C31" s="14">
        <f>6970+346</f>
        <v>7316</v>
      </c>
      <c r="D31" s="15">
        <v>0</v>
      </c>
      <c r="E31" s="17">
        <f>C31</f>
        <v>7316</v>
      </c>
    </row>
    <row r="32" spans="1:13" ht="15.75" thickBot="1" x14ac:dyDescent="0.3">
      <c r="B32" s="18" t="s">
        <v>32</v>
      </c>
      <c r="C32" s="19">
        <f>C31+C30+C29</f>
        <v>37017.740000000005</v>
      </c>
      <c r="D32" s="19">
        <f t="shared" ref="D32" si="0">D31+D30+D29</f>
        <v>79927.72</v>
      </c>
      <c r="E32" s="20">
        <f>C29+D29+D30+C31</f>
        <v>116945.46</v>
      </c>
      <c r="G32" s="21"/>
      <c r="H32" s="21"/>
      <c r="I32" s="21"/>
      <c r="J32" s="21"/>
      <c r="K32" s="21"/>
      <c r="L32" s="21"/>
    </row>
    <row r="33" spans="1:13" x14ac:dyDescent="0.25">
      <c r="A33" s="55" t="s">
        <v>47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</row>
    <row r="34" spans="1:13" x14ac:dyDescent="0.25">
      <c r="A34" s="55" t="s">
        <v>43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</row>
    <row r="35" spans="1:13" x14ac:dyDescent="0.25">
      <c r="A35" s="56" t="s">
        <v>44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</row>
    <row r="36" spans="1:13" x14ac:dyDescent="0.25">
      <c r="C36" s="22"/>
      <c r="D36" s="23"/>
      <c r="E36" s="24"/>
      <c r="G36" s="21"/>
      <c r="H36" s="21"/>
      <c r="I36" s="21"/>
      <c r="J36" s="21"/>
      <c r="K36" s="21"/>
      <c r="L36" s="21"/>
    </row>
    <row r="37" spans="1:13" x14ac:dyDescent="0.25">
      <c r="C37" s="57" t="s">
        <v>35</v>
      </c>
      <c r="D37" s="57"/>
      <c r="E37" s="57"/>
      <c r="F37" s="25"/>
      <c r="G37" s="57" t="s">
        <v>36</v>
      </c>
      <c r="H37" s="57"/>
      <c r="I37" s="57"/>
      <c r="J37" s="57"/>
    </row>
  </sheetData>
  <mergeCells count="24">
    <mergeCell ref="A1:G1"/>
    <mergeCell ref="A3:H3"/>
    <mergeCell ref="A4:G4"/>
    <mergeCell ref="A5:G5"/>
    <mergeCell ref="D6:I6"/>
    <mergeCell ref="A35:M35"/>
    <mergeCell ref="C37:E37"/>
    <mergeCell ref="G37:J37"/>
    <mergeCell ref="G9:G10"/>
    <mergeCell ref="H9:H10"/>
    <mergeCell ref="I9:I10"/>
    <mergeCell ref="J9:J10"/>
    <mergeCell ref="K9:K10"/>
    <mergeCell ref="F30:J30"/>
    <mergeCell ref="A9:A11"/>
    <mergeCell ref="B9:B10"/>
    <mergeCell ref="C9:C10"/>
    <mergeCell ref="D9:E9"/>
    <mergeCell ref="F9:F10"/>
    <mergeCell ref="B17:B19"/>
    <mergeCell ref="J17:J21"/>
    <mergeCell ref="K17:K21"/>
    <mergeCell ref="A33:M33"/>
    <mergeCell ref="A34:L34"/>
  </mergeCells>
  <pageMargins left="0.23622047244094491" right="0.23622047244094491" top="0.7480314960629921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2018-03-26T09:40:38Z</dcterms:modified>
</cp:coreProperties>
</file>